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6 r\Zakup opon\Załączniki\"/>
    </mc:Choice>
  </mc:AlternateContent>
  <xr:revisionPtr revIDLastSave="0" documentId="13_ncr:1_{7034D523-A581-43C6-A2CE-22E012B94A5F}" xr6:coauthVersionLast="47" xr6:coauthVersionMax="47" xr10:uidLastSave="{00000000-0000-0000-0000-000000000000}"/>
  <bookViews>
    <workbookView xWindow="28680" yWindow="-120" windowWidth="29040" windowHeight="15720" xr2:uid="{7D160637-86FB-4CCE-BEE5-87069CD7715E}"/>
  </bookViews>
  <sheets>
    <sheet name="Arkusz1" sheetId="1" r:id="rId1"/>
  </sheets>
  <definedNames>
    <definedName name="_xlnm._FilterDatabase" localSheetId="0" hidden="1">Arkusz1!$C$6:$O$26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" l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27" i="1" l="1"/>
</calcChain>
</file>

<file path=xl/sharedStrings.xml><?xml version="1.0" encoding="utf-8"?>
<sst xmlns="http://schemas.openxmlformats.org/spreadsheetml/2006/main" count="118" uniqueCount="60">
  <si>
    <t>L.p.</t>
  </si>
  <si>
    <t>Rozmiar</t>
  </si>
  <si>
    <t>Rodzaj ogumienia</t>
  </si>
  <si>
    <t>ilość w szt.</t>
  </si>
  <si>
    <t>Oczekiwana marka opon</t>
  </si>
  <si>
    <t>Minimalny indeks prędkości</t>
  </si>
  <si>
    <t>Minimalny indeks nośności</t>
  </si>
  <si>
    <t>Nazwa producenta</t>
  </si>
  <si>
    <t>Model oferowanej opony</t>
  </si>
  <si>
    <t>Oferowany indeks prędkości</t>
  </si>
  <si>
    <t>Oferowany indeks nośności</t>
  </si>
  <si>
    <t>Cena jednostkowa brutto</t>
  </si>
  <si>
    <t>Łącznie brutto</t>
  </si>
  <si>
    <t>1.</t>
  </si>
  <si>
    <t>H</t>
  </si>
  <si>
    <t>2.</t>
  </si>
  <si>
    <t>T</t>
  </si>
  <si>
    <t>3.</t>
  </si>
  <si>
    <t>4.</t>
  </si>
  <si>
    <t>5.</t>
  </si>
  <si>
    <t>6.</t>
  </si>
  <si>
    <t>195/65 R15</t>
  </si>
  <si>
    <t>7.</t>
  </si>
  <si>
    <t>8.</t>
  </si>
  <si>
    <t>9.</t>
  </si>
  <si>
    <t>205/55 R16</t>
  </si>
  <si>
    <t>10.</t>
  </si>
  <si>
    <t>11.</t>
  </si>
  <si>
    <t>12.</t>
  </si>
  <si>
    <t>13.</t>
  </si>
  <si>
    <t>14.</t>
  </si>
  <si>
    <t>215/55 R16</t>
  </si>
  <si>
    <t>15.</t>
  </si>
  <si>
    <t>16.</t>
  </si>
  <si>
    <t>17.</t>
  </si>
  <si>
    <t>18.</t>
  </si>
  <si>
    <t>19.</t>
  </si>
  <si>
    <t>20.</t>
  </si>
  <si>
    <t>RAZEM</t>
  </si>
  <si>
    <t>185/60 R15</t>
  </si>
  <si>
    <t>205/60 R16</t>
  </si>
  <si>
    <t>215/60 R16</t>
  </si>
  <si>
    <t>Dunlop, Bridgestone, Continental, Good Year</t>
  </si>
  <si>
    <t>175/70 R14</t>
  </si>
  <si>
    <t>Barum, Kumho, Dębica, Dunlop, Continental, Toyo, Falken, Kormoran</t>
  </si>
  <si>
    <t>zimowa</t>
  </si>
  <si>
    <t>letnia</t>
  </si>
  <si>
    <t>Kormoran, Barum, Uniroyal, Hankook, Firestone, Matador, Kumho, Kleber, Falken, Fulda</t>
  </si>
  <si>
    <t>wielosezonowa</t>
  </si>
  <si>
    <t>215/55 R17 V</t>
  </si>
  <si>
    <t>225/45 R18 V</t>
  </si>
  <si>
    <t>V</t>
  </si>
  <si>
    <t xml:space="preserve">205/55 R16 </t>
  </si>
  <si>
    <t xml:space="preserve">109/107 </t>
  </si>
  <si>
    <t>215/65 R16 C</t>
  </si>
  <si>
    <t>Y</t>
  </si>
  <si>
    <t xml:space="preserve">205/70 R15 </t>
  </si>
  <si>
    <t>Załącznik nr 4 do zapytania ofertowego - specyfikacja cenowa</t>
  </si>
  <si>
    <t>…...........................................................................................................................................</t>
  </si>
  <si>
    <t>(Kwalifikowany/e/zaufany/e podpis/y elektroniczny/e osoby/osób upoważnionej/nich do reprezentowania Wykonawcy/ Wykonawcy wspólnie ubiegającego się o udzielenie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</si>
</sst>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2" fillId="3" borderId="1" xfId="1" applyFont="1" applyFill="1" applyBorder="1" applyAlignment="1">
      <alignment horizontal="center" vertical="center" wrapText="1"/>
    </xf>
    <xf numFmtId="0" fontId="1" fillId="0" borderId="1" xfId="1" applyBorder="1"/>
    <xf numFmtId="0" fontId="3" fillId="0" borderId="1" xfId="1" applyFont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 wrapText="1"/>
    </xf>
    <xf numFmtId="0" fontId="7" fillId="4" borderId="1" xfId="1" applyFont="1" applyFill="1" applyBorder="1"/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5" fillId="3" borderId="2" xfId="1" applyFont="1" applyFill="1" applyBorder="1"/>
    <xf numFmtId="0" fontId="1" fillId="3" borderId="3" xfId="1" applyFill="1" applyBorder="1"/>
    <xf numFmtId="0" fontId="1" fillId="3" borderId="4" xfId="1" applyFill="1" applyBorder="1"/>
  </cellXfs>
  <cellStyles count="2">
    <cellStyle name="Normalny" xfId="0" builtinId="0"/>
    <cellStyle name="Normalny 2" xfId="1" xr:uid="{40B40712-D41E-40E8-8CAD-7833C63D83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1EED4-0A90-4DE0-85B0-4EBF93372C29}">
  <dimension ref="C3:O33"/>
  <sheetViews>
    <sheetView tabSelected="1" zoomScaleNormal="100" workbookViewId="0">
      <selection activeCell="L36" sqref="L36"/>
    </sheetView>
  </sheetViews>
  <sheetFormatPr defaultRowHeight="14.4" x14ac:dyDescent="0.3"/>
  <cols>
    <col min="3" max="3" width="4.109375" bestFit="1" customWidth="1"/>
    <col min="4" max="4" width="11.5546875" bestFit="1" customWidth="1"/>
    <col min="5" max="5" width="15.109375" bestFit="1" customWidth="1"/>
    <col min="6" max="6" width="7.109375" customWidth="1"/>
    <col min="7" max="7" width="91" customWidth="1"/>
    <col min="8" max="8" width="11.6640625" customWidth="1"/>
    <col min="9" max="9" width="10.6640625" customWidth="1"/>
    <col min="10" max="10" width="11" customWidth="1"/>
    <col min="11" max="11" width="11.5546875" customWidth="1"/>
    <col min="12" max="12" width="11.109375" customWidth="1"/>
    <col min="13" max="13" width="11.33203125" customWidth="1"/>
    <col min="14" max="14" width="12.6640625" customWidth="1"/>
    <col min="15" max="15" width="11.109375" customWidth="1"/>
  </cols>
  <sheetData>
    <row r="3" spans="3:15" ht="27" customHeight="1" x14ac:dyDescent="0.3">
      <c r="C3" s="11" t="s">
        <v>57</v>
      </c>
      <c r="D3" s="11"/>
      <c r="E3" s="11"/>
      <c r="F3" s="11"/>
      <c r="G3" s="12"/>
    </row>
    <row r="6" spans="3:15" ht="43.2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</row>
    <row r="7" spans="3:15" x14ac:dyDescent="0.3">
      <c r="C7" s="8" t="s">
        <v>13</v>
      </c>
      <c r="D7" s="8" t="s">
        <v>43</v>
      </c>
      <c r="E7" s="5" t="s">
        <v>46</v>
      </c>
      <c r="F7" s="8">
        <v>4</v>
      </c>
      <c r="G7" s="7" t="s">
        <v>47</v>
      </c>
      <c r="H7" s="6" t="s">
        <v>16</v>
      </c>
      <c r="I7" s="6">
        <v>88</v>
      </c>
      <c r="J7" s="8"/>
      <c r="K7" s="8"/>
      <c r="L7" s="8"/>
      <c r="M7" s="8"/>
      <c r="N7" s="8"/>
      <c r="O7" s="3">
        <f t="shared" ref="O7:O26" si="0">N7*F7</f>
        <v>0</v>
      </c>
    </row>
    <row r="8" spans="3:15" x14ac:dyDescent="0.3">
      <c r="C8" s="6" t="s">
        <v>15</v>
      </c>
      <c r="D8" s="4" t="s">
        <v>39</v>
      </c>
      <c r="E8" s="5" t="s">
        <v>46</v>
      </c>
      <c r="F8" s="6">
        <v>4</v>
      </c>
      <c r="G8" s="7" t="s">
        <v>47</v>
      </c>
      <c r="H8" s="6" t="s">
        <v>16</v>
      </c>
      <c r="I8" s="6">
        <v>88</v>
      </c>
      <c r="J8" s="7"/>
      <c r="K8" s="7"/>
      <c r="L8" s="6"/>
      <c r="M8" s="6"/>
      <c r="N8" s="6"/>
      <c r="O8" s="3">
        <f t="shared" si="0"/>
        <v>0</v>
      </c>
    </row>
    <row r="9" spans="3:15" x14ac:dyDescent="0.3">
      <c r="C9" s="6" t="s">
        <v>17</v>
      </c>
      <c r="D9" s="6" t="s">
        <v>21</v>
      </c>
      <c r="E9" s="5" t="s">
        <v>46</v>
      </c>
      <c r="F9" s="6">
        <v>32</v>
      </c>
      <c r="G9" s="7" t="s">
        <v>47</v>
      </c>
      <c r="H9" s="6" t="s">
        <v>16</v>
      </c>
      <c r="I9" s="6">
        <v>91</v>
      </c>
      <c r="J9" s="7"/>
      <c r="K9" s="7"/>
      <c r="L9" s="6"/>
      <c r="M9" s="6"/>
      <c r="N9" s="6"/>
      <c r="O9" s="3">
        <f t="shared" si="0"/>
        <v>0</v>
      </c>
    </row>
    <row r="10" spans="3:15" x14ac:dyDescent="0.3">
      <c r="C10" s="8" t="s">
        <v>18</v>
      </c>
      <c r="D10" s="6" t="s">
        <v>25</v>
      </c>
      <c r="E10" s="5" t="s">
        <v>46</v>
      </c>
      <c r="F10" s="6">
        <v>20</v>
      </c>
      <c r="G10" s="7" t="s">
        <v>47</v>
      </c>
      <c r="H10" s="6" t="s">
        <v>14</v>
      </c>
      <c r="I10" s="6">
        <v>94</v>
      </c>
      <c r="J10" s="7"/>
      <c r="K10" s="7"/>
      <c r="L10" s="6"/>
      <c r="M10" s="6"/>
      <c r="N10" s="6"/>
      <c r="O10" s="3">
        <f t="shared" si="0"/>
        <v>0</v>
      </c>
    </row>
    <row r="11" spans="3:15" x14ac:dyDescent="0.3">
      <c r="C11" s="6" t="s">
        <v>19</v>
      </c>
      <c r="D11" s="6" t="s">
        <v>40</v>
      </c>
      <c r="E11" s="5" t="s">
        <v>46</v>
      </c>
      <c r="F11" s="6">
        <v>4</v>
      </c>
      <c r="G11" s="7" t="s">
        <v>47</v>
      </c>
      <c r="H11" s="6" t="s">
        <v>14</v>
      </c>
      <c r="I11" s="6">
        <v>92</v>
      </c>
      <c r="J11" s="7"/>
      <c r="K11" s="7"/>
      <c r="L11" s="6"/>
      <c r="M11" s="6"/>
      <c r="N11" s="6"/>
      <c r="O11" s="3">
        <f t="shared" si="0"/>
        <v>0</v>
      </c>
    </row>
    <row r="12" spans="3:15" x14ac:dyDescent="0.3">
      <c r="C12" s="6" t="s">
        <v>20</v>
      </c>
      <c r="D12" s="6" t="s">
        <v>31</v>
      </c>
      <c r="E12" s="5" t="s">
        <v>46</v>
      </c>
      <c r="F12" s="6">
        <v>8</v>
      </c>
      <c r="G12" s="7" t="s">
        <v>47</v>
      </c>
      <c r="H12" s="6" t="s">
        <v>51</v>
      </c>
      <c r="I12" s="6">
        <v>93</v>
      </c>
      <c r="J12" s="7"/>
      <c r="K12" s="7"/>
      <c r="L12" s="6"/>
      <c r="M12" s="6"/>
      <c r="N12" s="6"/>
      <c r="O12" s="3">
        <f t="shared" si="0"/>
        <v>0</v>
      </c>
    </row>
    <row r="13" spans="3:15" x14ac:dyDescent="0.3">
      <c r="C13" s="8" t="s">
        <v>22</v>
      </c>
      <c r="D13" s="6" t="s">
        <v>49</v>
      </c>
      <c r="E13" s="5" t="s">
        <v>46</v>
      </c>
      <c r="F13" s="6">
        <v>8</v>
      </c>
      <c r="G13" s="7" t="s">
        <v>42</v>
      </c>
      <c r="H13" s="6" t="s">
        <v>51</v>
      </c>
      <c r="I13" s="6">
        <v>94</v>
      </c>
      <c r="J13" s="7"/>
      <c r="K13" s="7"/>
      <c r="L13" s="6"/>
      <c r="M13" s="6"/>
      <c r="N13" s="6"/>
      <c r="O13" s="3">
        <f t="shared" si="0"/>
        <v>0</v>
      </c>
    </row>
    <row r="14" spans="3:15" x14ac:dyDescent="0.3">
      <c r="C14" s="6" t="s">
        <v>23</v>
      </c>
      <c r="D14" s="8" t="s">
        <v>41</v>
      </c>
      <c r="E14" s="5" t="s">
        <v>46</v>
      </c>
      <c r="F14" s="6">
        <v>4</v>
      </c>
      <c r="G14" s="7" t="s">
        <v>47</v>
      </c>
      <c r="H14" s="6" t="s">
        <v>51</v>
      </c>
      <c r="I14" s="6">
        <v>95</v>
      </c>
      <c r="J14" s="7"/>
      <c r="K14" s="7"/>
      <c r="L14" s="6"/>
      <c r="M14" s="6"/>
      <c r="N14" s="6"/>
      <c r="O14" s="3">
        <f t="shared" si="0"/>
        <v>0</v>
      </c>
    </row>
    <row r="15" spans="3:15" x14ac:dyDescent="0.3">
      <c r="C15" s="6" t="s">
        <v>24</v>
      </c>
      <c r="D15" s="6" t="s">
        <v>54</v>
      </c>
      <c r="E15" s="5" t="s">
        <v>46</v>
      </c>
      <c r="F15" s="6">
        <v>4</v>
      </c>
      <c r="G15" s="7" t="s">
        <v>47</v>
      </c>
      <c r="H15" s="6" t="s">
        <v>16</v>
      </c>
      <c r="I15" s="6" t="s">
        <v>53</v>
      </c>
      <c r="J15" s="7"/>
      <c r="K15" s="7"/>
      <c r="L15" s="6"/>
      <c r="M15" s="6"/>
      <c r="N15" s="6"/>
      <c r="O15" s="3">
        <f t="shared" si="0"/>
        <v>0</v>
      </c>
    </row>
    <row r="16" spans="3:15" x14ac:dyDescent="0.3">
      <c r="C16" s="8" t="s">
        <v>26</v>
      </c>
      <c r="D16" s="6" t="s">
        <v>50</v>
      </c>
      <c r="E16" s="5" t="s">
        <v>46</v>
      </c>
      <c r="F16" s="6">
        <v>4</v>
      </c>
      <c r="G16" s="7" t="s">
        <v>42</v>
      </c>
      <c r="H16" s="6" t="s">
        <v>55</v>
      </c>
      <c r="I16" s="6">
        <v>95</v>
      </c>
      <c r="J16" s="7"/>
      <c r="K16" s="7"/>
      <c r="L16" s="6"/>
      <c r="M16" s="6"/>
      <c r="N16" s="6"/>
      <c r="O16" s="3">
        <f t="shared" si="0"/>
        <v>0</v>
      </c>
    </row>
    <row r="17" spans="3:15" x14ac:dyDescent="0.3">
      <c r="C17" s="6" t="s">
        <v>27</v>
      </c>
      <c r="D17" s="4" t="s">
        <v>21</v>
      </c>
      <c r="E17" s="6" t="s">
        <v>48</v>
      </c>
      <c r="F17" s="6">
        <v>8</v>
      </c>
      <c r="G17" s="7" t="s">
        <v>44</v>
      </c>
      <c r="H17" s="6" t="s">
        <v>16</v>
      </c>
      <c r="I17" s="6">
        <v>91</v>
      </c>
      <c r="J17" s="7"/>
      <c r="K17" s="7"/>
      <c r="L17" s="6"/>
      <c r="M17" s="6"/>
      <c r="N17" s="6"/>
      <c r="O17" s="3">
        <f t="shared" si="0"/>
        <v>0</v>
      </c>
    </row>
    <row r="18" spans="3:15" x14ac:dyDescent="0.3">
      <c r="C18" s="6" t="s">
        <v>28</v>
      </c>
      <c r="D18" s="6" t="s">
        <v>52</v>
      </c>
      <c r="E18" s="6" t="s">
        <v>48</v>
      </c>
      <c r="F18" s="6">
        <v>4</v>
      </c>
      <c r="G18" s="7" t="s">
        <v>44</v>
      </c>
      <c r="H18" s="6" t="s">
        <v>14</v>
      </c>
      <c r="I18" s="6">
        <v>91</v>
      </c>
      <c r="J18" s="7"/>
      <c r="K18" s="7"/>
      <c r="L18" s="6"/>
      <c r="M18" s="6"/>
      <c r="N18" s="6"/>
      <c r="O18" s="3">
        <f t="shared" si="0"/>
        <v>0</v>
      </c>
    </row>
    <row r="19" spans="3:15" x14ac:dyDescent="0.3">
      <c r="C19" s="8" t="s">
        <v>29</v>
      </c>
      <c r="D19" s="6" t="s">
        <v>31</v>
      </c>
      <c r="E19" s="6" t="s">
        <v>48</v>
      </c>
      <c r="F19" s="6">
        <v>12</v>
      </c>
      <c r="G19" s="7" t="s">
        <v>44</v>
      </c>
      <c r="H19" s="6" t="s">
        <v>16</v>
      </c>
      <c r="I19" s="6">
        <v>88</v>
      </c>
      <c r="J19" s="7"/>
      <c r="K19" s="7"/>
      <c r="L19" s="6"/>
      <c r="M19" s="6"/>
      <c r="N19" s="6"/>
      <c r="O19" s="3">
        <f t="shared" si="0"/>
        <v>0</v>
      </c>
    </row>
    <row r="20" spans="3:15" x14ac:dyDescent="0.3">
      <c r="C20" s="6" t="s">
        <v>30</v>
      </c>
      <c r="D20" s="6" t="s">
        <v>39</v>
      </c>
      <c r="E20" s="5" t="s">
        <v>45</v>
      </c>
      <c r="F20" s="6">
        <v>4</v>
      </c>
      <c r="G20" s="7" t="s">
        <v>47</v>
      </c>
      <c r="H20" s="6" t="s">
        <v>16</v>
      </c>
      <c r="I20" s="6">
        <v>88</v>
      </c>
      <c r="J20" s="7"/>
      <c r="K20" s="7"/>
      <c r="L20" s="6"/>
      <c r="M20" s="6"/>
      <c r="N20" s="6"/>
      <c r="O20" s="3">
        <f t="shared" si="0"/>
        <v>0</v>
      </c>
    </row>
    <row r="21" spans="3:15" x14ac:dyDescent="0.3">
      <c r="C21" s="6" t="s">
        <v>32</v>
      </c>
      <c r="D21" s="6" t="s">
        <v>21</v>
      </c>
      <c r="E21" s="5" t="s">
        <v>45</v>
      </c>
      <c r="F21" s="6">
        <v>16</v>
      </c>
      <c r="G21" s="7" t="s">
        <v>47</v>
      </c>
      <c r="H21" s="6" t="s">
        <v>16</v>
      </c>
      <c r="I21" s="6">
        <v>95</v>
      </c>
      <c r="J21" s="7"/>
      <c r="K21" s="7"/>
      <c r="L21" s="6"/>
      <c r="M21" s="6"/>
      <c r="N21" s="6"/>
      <c r="O21" s="3">
        <f t="shared" si="0"/>
        <v>0</v>
      </c>
    </row>
    <row r="22" spans="3:15" s="1" customFormat="1" x14ac:dyDescent="0.3">
      <c r="C22" s="8" t="s">
        <v>33</v>
      </c>
      <c r="D22" s="6" t="s">
        <v>25</v>
      </c>
      <c r="E22" s="5" t="s">
        <v>45</v>
      </c>
      <c r="F22" s="6">
        <v>4</v>
      </c>
      <c r="G22" s="7" t="s">
        <v>47</v>
      </c>
      <c r="H22" s="6" t="s">
        <v>14</v>
      </c>
      <c r="I22" s="6">
        <v>94</v>
      </c>
      <c r="J22" s="7"/>
      <c r="K22" s="7"/>
      <c r="L22" s="6"/>
      <c r="M22" s="6"/>
      <c r="N22" s="6"/>
      <c r="O22" s="3">
        <f t="shared" si="0"/>
        <v>0</v>
      </c>
    </row>
    <row r="23" spans="3:15" x14ac:dyDescent="0.3">
      <c r="C23" s="6" t="s">
        <v>34</v>
      </c>
      <c r="D23" s="6" t="s">
        <v>56</v>
      </c>
      <c r="E23" s="5" t="s">
        <v>45</v>
      </c>
      <c r="F23" s="6">
        <v>4</v>
      </c>
      <c r="G23" s="7" t="s">
        <v>47</v>
      </c>
      <c r="H23" s="6" t="s">
        <v>16</v>
      </c>
      <c r="I23" s="6">
        <v>96</v>
      </c>
      <c r="J23" s="7"/>
      <c r="K23" s="7"/>
      <c r="L23" s="6"/>
      <c r="M23" s="6"/>
      <c r="N23" s="6"/>
      <c r="O23" s="3">
        <f t="shared" si="0"/>
        <v>0</v>
      </c>
    </row>
    <row r="24" spans="3:15" x14ac:dyDescent="0.3">
      <c r="C24" s="6" t="s">
        <v>35</v>
      </c>
      <c r="D24" s="6" t="s">
        <v>31</v>
      </c>
      <c r="E24" s="5" t="s">
        <v>45</v>
      </c>
      <c r="F24" s="6">
        <v>8</v>
      </c>
      <c r="G24" s="7" t="s">
        <v>47</v>
      </c>
      <c r="H24" s="6" t="s">
        <v>14</v>
      </c>
      <c r="I24" s="6">
        <v>93</v>
      </c>
      <c r="J24" s="7"/>
      <c r="K24" s="7"/>
      <c r="L24" s="6"/>
      <c r="M24" s="6"/>
      <c r="N24" s="6"/>
      <c r="O24" s="3">
        <f t="shared" si="0"/>
        <v>0</v>
      </c>
    </row>
    <row r="25" spans="3:15" x14ac:dyDescent="0.3">
      <c r="C25" s="8" t="s">
        <v>36</v>
      </c>
      <c r="D25" s="6" t="s">
        <v>49</v>
      </c>
      <c r="E25" s="5" t="s">
        <v>45</v>
      </c>
      <c r="F25" s="6">
        <v>4</v>
      </c>
      <c r="G25" s="7" t="s">
        <v>42</v>
      </c>
      <c r="H25" s="6" t="s">
        <v>51</v>
      </c>
      <c r="I25" s="6">
        <v>98</v>
      </c>
      <c r="J25" s="7"/>
      <c r="K25" s="7"/>
      <c r="L25" s="6"/>
      <c r="M25" s="6"/>
      <c r="N25" s="6"/>
      <c r="O25" s="3">
        <f t="shared" si="0"/>
        <v>0</v>
      </c>
    </row>
    <row r="26" spans="3:15" x14ac:dyDescent="0.3">
      <c r="C26" s="6" t="s">
        <v>37</v>
      </c>
      <c r="D26" s="6" t="s">
        <v>41</v>
      </c>
      <c r="E26" s="5" t="s">
        <v>45</v>
      </c>
      <c r="F26" s="6">
        <v>4</v>
      </c>
      <c r="G26" s="7" t="s">
        <v>47</v>
      </c>
      <c r="H26" s="6" t="s">
        <v>14</v>
      </c>
      <c r="I26" s="6">
        <v>99</v>
      </c>
      <c r="J26" s="7"/>
      <c r="K26" s="7"/>
      <c r="L26" s="6"/>
      <c r="M26" s="6"/>
      <c r="N26" s="6"/>
      <c r="O26" s="3">
        <f t="shared" si="0"/>
        <v>0</v>
      </c>
    </row>
    <row r="27" spans="3:15" x14ac:dyDescent="0.3">
      <c r="C27" s="13" t="s">
        <v>38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5"/>
      <c r="O27" s="9">
        <f>SUM(O7:O26)</f>
        <v>0</v>
      </c>
    </row>
    <row r="31" spans="3:15" x14ac:dyDescent="0.3">
      <c r="H31" s="10"/>
      <c r="I31" s="10"/>
    </row>
    <row r="32" spans="3:15" x14ac:dyDescent="0.3">
      <c r="G32" t="s">
        <v>58</v>
      </c>
    </row>
    <row r="33" spans="7:7" ht="28.8" x14ac:dyDescent="0.3">
      <c r="G33" s="10" t="s">
        <v>59</v>
      </c>
    </row>
  </sheetData>
  <mergeCells count="2">
    <mergeCell ref="C3:G3"/>
    <mergeCell ref="C27:N27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0" orientation="landscape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Słociński Paweł</dc:creator>
  <cp:lastModifiedBy>Faraś Barbara</cp:lastModifiedBy>
  <cp:lastPrinted>2026-03-12T12:56:29Z</cp:lastPrinted>
  <dcterms:created xsi:type="dcterms:W3CDTF">2024-02-26T09:12:13Z</dcterms:created>
  <dcterms:modified xsi:type="dcterms:W3CDTF">2026-04-08T08:35:30Z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UxC4dwLulzfINJ8nQH+xvX5LNGipWa4BRSZhPgxsCvlUrqobUbRDjTpKzn0sCh4veh0aR+Ux7hOCzU3sjP47WA==</vt:lpwstr>
  </property>
  <property fmtid="{D5CDD505-2E9C-101B-9397-08002B2CF9AE}" pid="4" name="MFClassificationDate">
    <vt:lpwstr>2024-02-26T10:14:33.1444732+01:00</vt:lpwstr>
  </property>
  <property fmtid="{D5CDD505-2E9C-101B-9397-08002B2CF9AE}" pid="5" name="MFClassifiedBySID">
    <vt:lpwstr>UxC4dwLulzfINJ8nQH+xvX5LNGipWa4BRSZhPgxsCvm42mrIC/DSDv0ggS+FjUN/2v1BBotkLlY5aAiEhoi6ueioJmSXNe5yNTKgHFdhtw12AJd4t3RVi+AgoSdj5U6h</vt:lpwstr>
  </property>
  <property fmtid="{D5CDD505-2E9C-101B-9397-08002B2CF9AE}" pid="6" name="MFGRNItemId">
    <vt:lpwstr>GRN-c55044b0-0358-4016-ad55-9f3b3bdd8bcc</vt:lpwstr>
  </property>
  <property fmtid="{D5CDD505-2E9C-101B-9397-08002B2CF9AE}" pid="7" name="MFHash">
    <vt:lpwstr>oO6IPpF0rs7UkAqfRTpysUFCUVcSarPWlN75DHL5hSo=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